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1" sheetId="1" r:id="rId1"/>
  </sheets>
  <definedNames>
    <definedName name="_xlnm.Print_Titles" localSheetId="0">'Приложение 11'!$8:$9</definedName>
  </definedNames>
  <calcPr calcId="144525" iterate="1"/>
</workbook>
</file>

<file path=xl/calcChain.xml><?xml version="1.0" encoding="utf-8"?>
<calcChain xmlns="http://schemas.openxmlformats.org/spreadsheetml/2006/main">
  <c r="C14" i="1" l="1"/>
  <c r="C12" i="1"/>
  <c r="C16" i="1"/>
  <c r="C19" i="1"/>
  <c r="C22" i="1"/>
  <c r="C24" i="1"/>
  <c r="C21" i="1" l="1"/>
  <c r="C11" i="1"/>
  <c r="C27" i="1"/>
  <c r="C26" i="1" s="1"/>
  <c r="C10" i="1" l="1"/>
</calcChain>
</file>

<file path=xl/sharedStrings.xml><?xml version="1.0" encoding="utf-8"?>
<sst xmlns="http://schemas.openxmlformats.org/spreadsheetml/2006/main" count="46" uniqueCount="46">
  <si>
    <t>к решению Думы города Югорска</t>
  </si>
  <si>
    <t xml:space="preserve">Приложение 11  </t>
  </si>
  <si>
    <t xml:space="preserve">    (рублей)</t>
  </si>
  <si>
    <t>Код</t>
  </si>
  <si>
    <t>Сумма на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</si>
  <si>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</si>
  <si>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</si>
  <si>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</si>
  <si>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</si>
  <si>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</si>
  <si>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</si>
  <si>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</si>
  <si>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</si>
  <si>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</si>
  <si>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</si>
  <si>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</si>
  <si>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</si>
  <si>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</si>
  <si>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</si>
  <si>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</si>
  <si>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</si>
  <si>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</si>
  <si>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</si>
  <si>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</si>
  <si>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</si>
  <si>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</si>
  <si>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</si>
  <si>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</si>
  <si>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</si>
  <si>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</si>
  <si>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</si>
  <si>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</si>
  <si>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</si>
  <si>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от 20 декабря 2022 года № 128</t>
  </si>
  <si>
    <t xml:space="preserve">Источники финансирования дефицита бюджета города Югорска на 2023 год 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</si>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</sst>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theme="1"/>
      <name val="PT Astra Serif"/>
      <family val="2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  <font>
      <b/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4" fontId="2" fillId="0" borderId="2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1" sqref="B1:C3"/>
    </sheetView>
  </sheetViews>
  <sheetFormatPr defaultRowHeight="15.6" x14ac:dyDescent="0.3"/>
  <cols>
    <col min="1" max="1" width="24.5" customWidth="1"/>
    <col min="2" max="2" width="40.19921875" customWidth="1"/>
    <col min="3" max="3" width="15.3984375" customWidth="1"/>
  </cols>
  <sheetData>
    <row r="1" spans="1:3" ht="16.8" x14ac:dyDescent="0.3">
      <c r="A1" s="6"/>
      <c r="B1" s="26" t="s">
        <v>1</v>
      </c>
      <c r="C1" s="26"/>
    </row>
    <row r="2" spans="1:3" ht="16.8" x14ac:dyDescent="0.3">
      <c r="A2" s="6"/>
      <c r="B2" s="26" t="s">
        <v>0</v>
      </c>
      <c r="C2" s="26"/>
    </row>
    <row r="3" spans="1:3" ht="16.8" x14ac:dyDescent="0.3">
      <c r="A3" s="6"/>
      <c r="B3" s="26" t="s">
        <v>33</v>
      </c>
      <c r="C3" s="26"/>
    </row>
    <row r="4" spans="1:3" ht="16.5" x14ac:dyDescent="0.25">
      <c r="A4" s="7"/>
      <c r="B4" s="6"/>
      <c r="C4" s="6"/>
    </row>
    <row r="5" spans="1:3" ht="16.8" x14ac:dyDescent="0.3">
      <c r="A5" s="25" t="s">
        <v>34</v>
      </c>
      <c r="B5" s="25"/>
      <c r="C5" s="25"/>
    </row>
    <row r="6" spans="1:3" ht="16.5" x14ac:dyDescent="0.25">
      <c r="A6" s="8"/>
      <c r="B6" s="6"/>
      <c r="C6" s="6"/>
    </row>
    <row r="7" spans="1:3" ht="16.8" x14ac:dyDescent="0.3">
      <c r="A7" s="6"/>
      <c r="B7" s="6"/>
      <c r="C7" s="9" t="s">
        <v>2</v>
      </c>
    </row>
    <row r="8" spans="1:3" ht="62.4" x14ac:dyDescent="0.3">
      <c r="A8" s="1" t="s">
        <v>3</v>
      </c>
      <c r="B8" s="11" t="s">
        <v>35</v>
      </c>
      <c r="C8" s="2" t="s">
        <v>4</v>
      </c>
    </row>
    <row r="9" spans="1:3" ht="15.75" x14ac:dyDescent="0.25">
      <c r="A9" s="10">
        <v>1</v>
      </c>
      <c r="B9" s="10">
        <v>2</v>
      </c>
      <c r="C9" s="10">
        <v>3</v>
      </c>
    </row>
    <row r="10" spans="1:3" ht="31.2" x14ac:dyDescent="0.3">
      <c r="A10" s="12" t="s">
        <v>5</v>
      </c>
      <c r="B10" s="13" t="s">
        <v>36</v>
      </c>
      <c r="C10" s="14">
        <f>SUM(C11+C16+C21+C26)</f>
        <v>173000000</v>
      </c>
    </row>
    <row r="11" spans="1:3" ht="31.2" x14ac:dyDescent="0.3">
      <c r="A11" s="12" t="s">
        <v>6</v>
      </c>
      <c r="B11" s="15" t="s">
        <v>7</v>
      </c>
      <c r="C11" s="14">
        <f>SUM(C12+C14)</f>
        <v>220706000</v>
      </c>
    </row>
    <row r="12" spans="1:3" ht="46.8" x14ac:dyDescent="0.3">
      <c r="A12" s="16" t="s">
        <v>37</v>
      </c>
      <c r="B12" s="17" t="s">
        <v>38</v>
      </c>
      <c r="C12" s="18">
        <f>SUM(C13)</f>
        <v>231000000</v>
      </c>
    </row>
    <row r="13" spans="1:3" ht="46.8" x14ac:dyDescent="0.3">
      <c r="A13" s="19" t="s">
        <v>8</v>
      </c>
      <c r="B13" s="17" t="s">
        <v>9</v>
      </c>
      <c r="C13" s="18">
        <v>231000000</v>
      </c>
    </row>
    <row r="14" spans="1:3" ht="46.8" x14ac:dyDescent="0.3">
      <c r="A14" s="16" t="s">
        <v>39</v>
      </c>
      <c r="B14" s="17" t="s">
        <v>40</v>
      </c>
      <c r="C14" s="18">
        <f>SUM(C15)</f>
        <v>-10294000</v>
      </c>
    </row>
    <row r="15" spans="1:3" ht="46.8" x14ac:dyDescent="0.3">
      <c r="A15" s="19" t="s">
        <v>10</v>
      </c>
      <c r="B15" s="17" t="s">
        <v>11</v>
      </c>
      <c r="C15" s="18">
        <v>-10294000</v>
      </c>
    </row>
    <row r="16" spans="1:3" ht="46.8" x14ac:dyDescent="0.3">
      <c r="A16" s="20" t="s">
        <v>12</v>
      </c>
      <c r="B16" s="21" t="s">
        <v>13</v>
      </c>
      <c r="C16" s="14">
        <f>SUM(C20)</f>
        <v>-106052000</v>
      </c>
    </row>
    <row r="17" spans="1:3" ht="63" x14ac:dyDescent="0.25">
      <c r="A17" s="4" t="s">
        <v>41</v>
      </c>
      <c r="B17" s="3" t="s">
        <v>42</v>
      </c>
      <c r="C17" s="22">
        <v>0</v>
      </c>
    </row>
    <row r="18" spans="1:3" ht="63" x14ac:dyDescent="0.25">
      <c r="A18" s="4" t="s">
        <v>14</v>
      </c>
      <c r="B18" s="5" t="s">
        <v>15</v>
      </c>
      <c r="C18" s="22">
        <v>0</v>
      </c>
    </row>
    <row r="19" spans="1:3" ht="63" x14ac:dyDescent="0.25">
      <c r="A19" s="23" t="s">
        <v>43</v>
      </c>
      <c r="B19" s="24" t="s">
        <v>44</v>
      </c>
      <c r="C19" s="18">
        <f>SUM(C20)</f>
        <v>-106052000</v>
      </c>
    </row>
    <row r="20" spans="1:3" ht="62.4" x14ac:dyDescent="0.3">
      <c r="A20" s="19" t="s">
        <v>16</v>
      </c>
      <c r="B20" s="17" t="s">
        <v>17</v>
      </c>
      <c r="C20" s="18">
        <v>-106052000</v>
      </c>
    </row>
    <row r="21" spans="1:3" ht="31.2" x14ac:dyDescent="0.3">
      <c r="A21" s="12" t="s">
        <v>18</v>
      </c>
      <c r="B21" s="15" t="s">
        <v>19</v>
      </c>
      <c r="C21" s="14">
        <f>SUM(C24-C22)</f>
        <v>57913520</v>
      </c>
    </row>
    <row r="22" spans="1:3" ht="31.2" x14ac:dyDescent="0.3">
      <c r="A22" s="19" t="s">
        <v>20</v>
      </c>
      <c r="B22" s="17" t="s">
        <v>21</v>
      </c>
      <c r="C22" s="18">
        <f>SUM(C23)</f>
        <v>579682.82999999996</v>
      </c>
    </row>
    <row r="23" spans="1:3" ht="31.2" x14ac:dyDescent="0.3">
      <c r="A23" s="19" t="s">
        <v>22</v>
      </c>
      <c r="B23" s="17" t="s">
        <v>23</v>
      </c>
      <c r="C23" s="18">
        <v>579682.82999999996</v>
      </c>
    </row>
    <row r="24" spans="1:3" ht="31.2" x14ac:dyDescent="0.3">
      <c r="A24" s="19" t="s">
        <v>24</v>
      </c>
      <c r="B24" s="17" t="s">
        <v>45</v>
      </c>
      <c r="C24" s="18">
        <f>SUM(C25)</f>
        <v>58493202.829999998</v>
      </c>
    </row>
    <row r="25" spans="1:3" ht="31.2" x14ac:dyDescent="0.3">
      <c r="A25" s="19" t="s">
        <v>25</v>
      </c>
      <c r="B25" s="17" t="s">
        <v>26</v>
      </c>
      <c r="C25" s="18">
        <v>58493202.829999998</v>
      </c>
    </row>
    <row r="26" spans="1:3" ht="31.2" x14ac:dyDescent="0.3">
      <c r="A26" s="12" t="s">
        <v>27</v>
      </c>
      <c r="B26" s="15" t="s">
        <v>28</v>
      </c>
      <c r="C26" s="14">
        <f>SUM(C27)</f>
        <v>432480</v>
      </c>
    </row>
    <row r="27" spans="1:3" ht="46.8" x14ac:dyDescent="0.3">
      <c r="A27" s="19" t="s">
        <v>29</v>
      </c>
      <c r="B27" s="17" t="s">
        <v>30</v>
      </c>
      <c r="C27" s="18">
        <f>SUM(C28)</f>
        <v>432480</v>
      </c>
    </row>
    <row r="28" spans="1:3" ht="46.8" x14ac:dyDescent="0.3">
      <c r="A28" s="19" t="s">
        <v>31</v>
      </c>
      <c r="B28" s="17" t="s">
        <v>32</v>
      </c>
      <c r="C28" s="18">
        <v>432480</v>
      </c>
    </row>
  </sheetData>
  <mergeCells count="4">
    <mergeCell ref="A5:C5"/>
    <mergeCell ref="B1:C1"/>
    <mergeCell ref="B2:C2"/>
    <mergeCell ref="B3:C3"/>
  </mergeCells>
  <printOptions horizontalCentered="1"/>
  <pageMargins left="0.98425196850393704" right="0.59055118110236227" top="0.78740157480314965" bottom="0.78740157480314965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2023-04-13T11:41:41Z</cp:lastPrinted>
  <dcterms:created xsi:type="dcterms:W3CDTF">2022-05-11T05:33:28Z</dcterms:created>
  <dcterms:modified xsi:type="dcterms:W3CDTF">2023-05-05T09:22:04Z</dcterms:modified>
</cp:coreProperties>
</file>